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'!$C$1:$P$221</definedName>
  </definedNames>
  <calcPr calcId="181029"/>
</workbook>
</file>

<file path=xl/calcChain.xml><?xml version="1.0" encoding="utf-8"?>
<calcChain xmlns="http://schemas.openxmlformats.org/spreadsheetml/2006/main">
  <c r="P212" i="5" l="1"/>
  <c r="N205" i="5"/>
  <c r="P205" i="5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0" i="5" l="1"/>
  <c r="P214" i="5" l="1"/>
</calcChain>
</file>

<file path=xl/sharedStrings.xml><?xml version="1.0" encoding="utf-8"?>
<sst xmlns="http://schemas.openxmlformats.org/spreadsheetml/2006/main" count="672" uniqueCount="357">
  <si>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</si>
  <si>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</si>
  <si>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</si>
  <si>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</si>
  <si>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</si>
  <si>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</si>
  <si>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</si>
  <si>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</si>
  <si>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</si>
  <si>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</si>
  <si>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</si>
  <si>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</si>
  <si>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</si>
  <si>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</si>
  <si>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</si>
  <si>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</si>
  <si>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</si>
  <si>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</si>
  <si>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</si>
  <si>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</si>
  <si>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</si>
  <si>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</si>
  <si>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</si>
  <si>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</si>
  <si>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</si>
  <si>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</si>
  <si>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</si>
  <si>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</si>
  <si>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</si>
  <si>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</si>
  <si>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</si>
  <si>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</si>
  <si>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</si>
  <si>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</si>
  <si>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</si>
  <si>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</si>
  <si>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</si>
  <si>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</si>
  <si>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</si>
  <si>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</si>
  <si>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</si>
  <si>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</si>
  <si>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</si>
  <si>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</si>
  <si>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</si>
  <si>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</si>
  <si>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</si>
  <si>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</si>
  <si>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</si>
  <si>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</si>
  <si>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</si>
  <si>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</si>
  <si>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</si>
  <si>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</si>
  <si>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</si>
  <si>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</si>
  <si>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</si>
  <si>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</si>
  <si>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</si>
  <si>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</si>
  <si>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</si>
  <si>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</si>
  <si>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</si>
  <si>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</si>
  <si>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</si>
  <si>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</si>
  <si>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</si>
  <si>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</si>
  <si>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</si>
  <si>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</si>
  <si>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</si>
  <si>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</si>
  <si>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</si>
  <si>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</si>
  <si>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</si>
  <si>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</si>
  <si>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</si>
  <si>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</si>
  <si>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</si>
  <si>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</si>
  <si>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</si>
  <si>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</si>
  <si>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</si>
  <si>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</si>
  <si>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</si>
  <si>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</si>
  <si>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</si>
  <si>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</si>
  <si>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</si>
  <si>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</si>
  <si>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</si>
  <si>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</si>
  <si>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</si>
  <si>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</si>
  <si>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</si>
  <si>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</si>
  <si>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</si>
  <si>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</si>
  <si>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</si>
  <si>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</si>
  <si>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</si>
  <si>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</si>
  <si>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</si>
  <si>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</si>
  <si>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</si>
  <si>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</si>
  <si>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</si>
  <si>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</si>
  <si>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</si>
  <si>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</si>
  <si>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</si>
  <si>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</si>
  <si>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</si>
  <si>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</si>
  <si>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</si>
  <si>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</si>
  <si>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</si>
  <si>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</si>
  <si>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</si>
  <si>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</si>
  <si>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</si>
  <si>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</si>
  <si>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</si>
  <si>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</si>
  <si>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</si>
  <si>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</si>
  <si>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</si>
  <si>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</si>
  <si>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</si>
  <si>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</si>
  <si>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</si>
  <si>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</si>
  <si>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</si>
  <si>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</si>
  <si>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</si>
  <si>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</si>
  <si>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</si>
  <si>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</si>
  <si>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</si>
  <si>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</si>
  <si>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</si>
  <si>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</si>
  <si>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</si>
  <si>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</si>
  <si>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</si>
  <si>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</si>
  <si>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</si>
  <si>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</si>
  <si>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</si>
  <si>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</si>
  <si>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</si>
  <si>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</si>
  <si>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</si>
  <si>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</si>
  <si>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</si>
  <si>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</si>
  <si>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</si>
  <si>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</si>
  <si>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</si>
  <si>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</si>
  <si>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</si>
  <si>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</si>
  <si>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</si>
  <si>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</si>
  <si>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</si>
  <si>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</si>
  <si>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</si>
  <si>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</si>
  <si>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</si>
  <si>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</si>
  <si>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</si>
  <si>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</si>
  <si>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</si>
  <si>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</si>
  <si>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</si>
  <si>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</si>
  <si>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</si>
  <si>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</si>
  <si>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</si>
  <si>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</si>
  <si>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</si>
  <si>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</si>
  <si>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</si>
  <si>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</si>
  <si>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</si>
  <si>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</si>
  <si>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</si>
  <si>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</si>
  <si>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</si>
  <si>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</si>
  <si>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</si>
  <si>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</si>
  <si>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</si>
  <si>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</si>
  <si>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</si>
  <si>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</si>
  <si>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</si>
  <si>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</si>
  <si>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</si>
  <si>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</si>
  <si>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</si>
  <si>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</si>
  <si>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</si>
  <si>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</si>
  <si>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</si>
  <si>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</si>
  <si>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</si>
  <si>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</si>
  <si>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</si>
  <si>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</si>
  <si>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</si>
  <si>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</si>
  <si>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</si>
  <si>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</si>
  <si>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</si>
  <si>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</si>
  <si>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</si>
  <si>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</si>
  <si>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</si>
  <si>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</si>
  <si>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</si>
  <si>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</si>
  <si>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</si>
  <si>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</si>
  <si>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</si>
  <si>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</si>
  <si>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</si>
  <si>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</si>
  <si>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</si>
  <si>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</si>
  <si>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</si>
  <si>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</si>
  <si>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</si>
  <si>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</si>
  <si>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</si>
  <si>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</si>
  <si>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</si>
  <si>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</si>
  <si>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</si>
  <si>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</si>
  <si>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</si>
  <si>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</si>
  <si>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</si>
  <si>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</si>
  <si>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</si>
  <si>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</si>
  <si>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</si>
  <si>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</si>
  <si>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</si>
  <si>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</si>
  <si>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</si>
  <si>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</si>
  <si>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</si>
  <si>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</si>
  <si>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</si>
  <si>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</si>
  <si>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</si>
  <si>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</si>
  <si>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</si>
  <si>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</si>
  <si>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</si>
  <si>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</si>
  <si>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</si>
  <si>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</si>
  <si>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</si>
  <si>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</si>
  <si>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</si>
  <si>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</si>
  <si>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</si>
  <si>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</si>
  <si>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</si>
  <si>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</si>
  <si>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</si>
  <si>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</si>
  <si>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</si>
  <si>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</si>
  <si>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</si>
  <si>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</si>
  <si>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</si>
  <si>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</si>
  <si>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</si>
  <si>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</si>
  <si>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</si>
  <si>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</si>
  <si>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</si>
  <si>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</si>
  <si>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</si>
  <si>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</si>
  <si>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</si>
  <si>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</si>
  <si>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</si>
  <si>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</si>
  <si>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</si>
  <si>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</si>
  <si>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</si>
  <si>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</si>
  <si>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</si>
  <si>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</si>
  <si>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</si>
  <si>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</si>
  <si>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</si>
  <si>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</si>
  <si>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</si>
  <si>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</si>
  <si>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</si>
  <si>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</si>
  <si>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</si>
  <si>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</si>
  <si>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</si>
  <si>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</si>
  <si>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</si>
  <si>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</si>
  <si>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</si>
  <si>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</si>
  <si>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</si>
  <si>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</si>
  <si>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</si>
  <si>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</si>
  <si>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</si>
  <si>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</si>
  <si>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</si>
  <si>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</si>
  <si>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</si>
  <si>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</si>
  <si>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</si>
  <si>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</si>
  <si>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</si>
  <si>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</si>
  <si>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</si>
  <si>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</si>
  <si>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</si>
  <si>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</si>
  <si>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</si>
  <si>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</si>
  <si>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</si>
  <si>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</si>
  <si>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</si>
  <si>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</si>
  <si>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</si>
  <si>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</si>
  <si>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</si>
  <si>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</si>
  <si>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</si>
  <si>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</si>
  <si>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</si>
  <si>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</si>
  <si>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</si>
  <si>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</si>
  <si>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Berlínská</t>
  </si>
  <si>
    <t>Montáž výztužné sítě/perlinky/ do stěrky-stěny včetně výztuž.sítě a stěrkového tmelu Baumit - lokálně</t>
  </si>
  <si>
    <t>Nátěr synt.dvojnásob. dřev.kcí-garnyže,vest.nábytek apod.</t>
  </si>
  <si>
    <t>V případě opačného uspořádání , platí údaje zrcadlově. Na boční stěnu navazuje pruh v šířce 80 cm a výšce 140 cm.</t>
  </si>
  <si>
    <t>Vybourání a likvidace:KL, sporáku a vestavných skříní, závěsů , konzolí; vybourat jádro, odstranit PVC, odstranit malby na štuk nebo panel, obklady, dlažby. Nově: vyzdívka jádra, obklady, dlažby a zařizovací předměty; nová elektroinstalace, ZTI a plynová přípojka ke spotřebiči od plynoměru; lokální opravy omítek štukem, lokálně potažení stěn a stropů tmelem se sítí, část.podhled SDK v chodbě, skryté vedení el.rozvodů, nová výmalba; nátěry radiátorů, trubek ÚT a zárubní; do vyzdívek nové zárubně, a prahy; nové dveře; na vyrovnané povrchy  PVC; seřízení oken a dveří; úklid. Zachovat: STA, ethernet, radiátory, zárubně. Radiátory jsou osazeny měřidly; zakrýt nezašpinit, nepoškodit.</t>
  </si>
  <si>
    <t>142.</t>
  </si>
  <si>
    <t>Zařízení staveniště a ostatní náklady</t>
  </si>
  <si>
    <t>VRN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</si>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</sst>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7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296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285</v>
      </c>
      <c r="D6" s="79" t="s">
        <v>348</v>
      </c>
      <c r="E6" s="79"/>
      <c r="F6" s="79"/>
      <c r="G6" s="79"/>
      <c r="H6" s="79"/>
      <c r="J6" s="52"/>
      <c r="K6" s="53"/>
      <c r="L6" s="53"/>
      <c r="M6" s="53"/>
    </row>
    <row r="7" spans="1:16" ht="21" customHeight="1" x14ac:dyDescent="0.25">
      <c r="C7" s="7" t="s">
        <v>286</v>
      </c>
      <c r="D7" s="82">
        <v>2748</v>
      </c>
      <c r="E7" s="82"/>
      <c r="F7" s="82"/>
      <c r="G7" s="85" t="s">
        <v>347</v>
      </c>
      <c r="H7" s="85"/>
      <c r="J7" s="72"/>
      <c r="K7" s="53"/>
      <c r="L7" s="72"/>
      <c r="M7" s="52"/>
    </row>
    <row r="8" spans="1:16" ht="20.25" customHeight="1" x14ac:dyDescent="0.25">
      <c r="C8" s="7" t="s">
        <v>287</v>
      </c>
      <c r="D8" s="79">
        <v>77</v>
      </c>
      <c r="E8" s="79"/>
      <c r="F8" s="79"/>
      <c r="G8" s="86">
        <v>12</v>
      </c>
      <c r="H8" s="86"/>
      <c r="J8" s="53"/>
      <c r="K8" s="52"/>
      <c r="L8" s="71"/>
      <c r="M8" s="72"/>
    </row>
    <row r="9" spans="1:16" ht="20.25" customHeight="1" x14ac:dyDescent="0.25">
      <c r="C9" s="7" t="s">
        <v>288</v>
      </c>
      <c r="D9" s="83"/>
      <c r="E9" s="84"/>
      <c r="F9" s="84"/>
      <c r="G9" s="84"/>
      <c r="H9" s="84"/>
      <c r="J9" s="53"/>
      <c r="K9" s="52"/>
      <c r="L9" s="52"/>
      <c r="M9" s="52"/>
    </row>
    <row r="10" spans="1:16" ht="22.5" customHeight="1" x14ac:dyDescent="0.25">
      <c r="C10" s="7" t="s">
        <v>289</v>
      </c>
      <c r="D10" s="78"/>
      <c r="E10" s="79"/>
      <c r="F10" s="79"/>
      <c r="G10" s="79"/>
      <c r="H10" s="79"/>
      <c r="J10" s="53"/>
      <c r="K10" s="53"/>
      <c r="L10" s="53"/>
      <c r="M10" s="52"/>
    </row>
    <row r="11" spans="1:16" ht="22.5" customHeight="1" x14ac:dyDescent="0.25">
      <c r="C11" s="7" t="s">
        <v>308</v>
      </c>
      <c r="D11" s="20"/>
      <c r="E11" s="3">
        <v>150</v>
      </c>
      <c r="F11" s="20"/>
      <c r="G11" s="3">
        <v>180</v>
      </c>
      <c r="H11" s="20"/>
      <c r="I11" s="3" t="s">
        <v>309</v>
      </c>
    </row>
    <row r="12" spans="1:16" ht="22.5" customHeight="1" x14ac:dyDescent="0.25">
      <c r="C12" s="7" t="s">
        <v>310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311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39" customHeight="1" x14ac:dyDescent="0.25">
      <c r="A16" s="8" t="s">
        <v>102</v>
      </c>
      <c r="B16" s="67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312</v>
      </c>
      <c r="K16" s="11" t="s">
        <v>294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17.4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5.6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20">
        <v>58</v>
      </c>
      <c r="F18" s="20">
        <v>46</v>
      </c>
      <c r="G18" s="20">
        <v>65</v>
      </c>
      <c r="H18" s="20">
        <v>50</v>
      </c>
      <c r="I18" s="20">
        <v>20</v>
      </c>
      <c r="J18" s="20"/>
      <c r="K18" s="20"/>
      <c r="L18" s="20"/>
      <c r="M18" s="20"/>
      <c r="N18" s="20">
        <f t="shared" ref="N18:N27" si="0">SUM(E18:M18)</f>
        <v>239</v>
      </c>
      <c r="O18" s="20">
        <v>0</v>
      </c>
      <c r="P18" s="21">
        <f>N18*O18</f>
        <v>0</v>
      </c>
    </row>
    <row r="19" spans="1:16" ht="18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75</v>
      </c>
      <c r="F19" s="20">
        <v>54</v>
      </c>
      <c r="G19" s="20">
        <v>65</v>
      </c>
      <c r="H19" s="20">
        <v>50</v>
      </c>
      <c r="I19" s="20">
        <v>48</v>
      </c>
      <c r="J19" s="20"/>
      <c r="K19" s="20"/>
      <c r="L19" s="20">
        <v>12</v>
      </c>
      <c r="M19" s="20">
        <v>10</v>
      </c>
      <c r="N19" s="20">
        <f t="shared" si="0"/>
        <v>314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20">
        <v>75</v>
      </c>
      <c r="F20" s="20">
        <v>48</v>
      </c>
      <c r="G20" s="20">
        <v>65</v>
      </c>
      <c r="H20" s="20">
        <v>50</v>
      </c>
      <c r="I20" s="20">
        <v>48</v>
      </c>
      <c r="J20" s="20"/>
      <c r="K20" s="20"/>
      <c r="L20" s="20">
        <v>10</v>
      </c>
      <c r="M20" s="20">
        <v>3</v>
      </c>
      <c r="N20" s="20">
        <f t="shared" si="0"/>
        <v>299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4">
        <v>4</v>
      </c>
      <c r="F21" s="74"/>
      <c r="G21" s="74"/>
      <c r="H21" s="74"/>
      <c r="I21" s="74"/>
      <c r="J21" s="74"/>
      <c r="K21" s="74"/>
      <c r="L21" s="74"/>
      <c r="M21" s="74"/>
      <c r="N21" s="74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.600000000000001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8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316</v>
      </c>
      <c r="B27" s="23"/>
      <c r="C27" s="1" t="s">
        <v>344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18.600000000000001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237</v>
      </c>
      <c r="D30" s="20" t="s">
        <v>60</v>
      </c>
      <c r="E30" s="20">
        <v>21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21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89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>
        <v>0</v>
      </c>
      <c r="P33" s="21">
        <f t="shared" si="1"/>
        <v>0</v>
      </c>
    </row>
    <row r="34" spans="1:16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14.45" customHeight="1" x14ac:dyDescent="0.25">
      <c r="A35" s="19" t="s">
        <v>100</v>
      </c>
      <c r="B35" s="20" t="s">
        <v>13</v>
      </c>
      <c r="C35" s="1" t="s">
        <v>350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103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ht="15" customHeight="1" x14ac:dyDescent="0.25">
      <c r="A39" s="19" t="s">
        <v>317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318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4.1500000000000004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17</v>
      </c>
      <c r="F43" s="20">
        <v>13</v>
      </c>
      <c r="G43" s="20">
        <v>19</v>
      </c>
      <c r="H43" s="20">
        <v>12</v>
      </c>
      <c r="I43" s="20">
        <v>12</v>
      </c>
      <c r="J43" s="20"/>
      <c r="K43" s="20"/>
      <c r="L43" s="20"/>
      <c r="M43" s="20"/>
      <c r="N43" s="20">
        <f>SUM(E43:M43)</f>
        <v>73</v>
      </c>
      <c r="O43" s="20">
        <v>0</v>
      </c>
      <c r="P43" s="21">
        <f>N43*O43</f>
        <v>0</v>
      </c>
    </row>
    <row r="44" spans="1:16" ht="15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17</v>
      </c>
      <c r="F44" s="20">
        <v>13</v>
      </c>
      <c r="G44" s="20">
        <v>19</v>
      </c>
      <c r="H44" s="20">
        <v>12</v>
      </c>
      <c r="I44" s="20">
        <v>12</v>
      </c>
      <c r="J44" s="20"/>
      <c r="K44" s="20"/>
      <c r="L44" s="20"/>
      <c r="M44" s="20"/>
      <c r="N44" s="20">
        <f>SUM(E44:M44)*1.15</f>
        <v>83.949999999999989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17</v>
      </c>
      <c r="F46" s="20">
        <v>13</v>
      </c>
      <c r="G46" s="20">
        <v>19</v>
      </c>
      <c r="H46" s="20">
        <v>12</v>
      </c>
      <c r="I46" s="20">
        <v>12</v>
      </c>
      <c r="J46" s="20"/>
      <c r="K46" s="20"/>
      <c r="L46" s="20"/>
      <c r="M46" s="20"/>
      <c r="N46" s="20">
        <f>SUM(E46:M46)</f>
        <v>73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20</v>
      </c>
      <c r="F47" s="20">
        <v>15</v>
      </c>
      <c r="G47" s="20">
        <v>20</v>
      </c>
      <c r="H47" s="20">
        <v>15</v>
      </c>
      <c r="I47" s="20">
        <v>15</v>
      </c>
      <c r="J47" s="20"/>
      <c r="K47" s="20"/>
      <c r="L47" s="20"/>
      <c r="M47" s="20"/>
      <c r="N47" s="20">
        <f>SUM(E47:M47)</f>
        <v>85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112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15</v>
      </c>
      <c r="G49" s="20">
        <v>20</v>
      </c>
      <c r="H49" s="20">
        <v>15</v>
      </c>
      <c r="I49" s="20">
        <v>15</v>
      </c>
      <c r="J49" s="20"/>
      <c r="K49" s="20"/>
      <c r="L49" s="20"/>
      <c r="M49" s="20"/>
      <c r="N49" s="20">
        <f t="shared" si="5"/>
        <v>85</v>
      </c>
      <c r="O49" s="20">
        <v>0</v>
      </c>
      <c r="P49" s="21">
        <f t="shared" si="4"/>
        <v>0</v>
      </c>
    </row>
    <row r="50" spans="1:16" ht="18.600000000000001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17</v>
      </c>
      <c r="F50" s="20">
        <v>13</v>
      </c>
      <c r="G50" s="20">
        <v>19</v>
      </c>
      <c r="H50" s="20">
        <v>12</v>
      </c>
      <c r="I50" s="20">
        <v>12</v>
      </c>
      <c r="J50" s="20"/>
      <c r="K50" s="20"/>
      <c r="L50" s="20"/>
      <c r="M50" s="20"/>
      <c r="N50" s="20">
        <f t="shared" si="5"/>
        <v>73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8.4499999999999993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17.45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123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319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320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321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22.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3"/>
      <c r="P92" s="28"/>
    </row>
    <row r="93" spans="1:16" ht="31.5" x14ac:dyDescent="0.25">
      <c r="A93" s="19" t="s">
        <v>145</v>
      </c>
      <c r="B93" s="20" t="s">
        <v>7</v>
      </c>
      <c r="C93" s="1" t="s">
        <v>346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322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>
        <v>1</v>
      </c>
      <c r="J103" s="20"/>
      <c r="K103" s="20"/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298</v>
      </c>
      <c r="D104" s="20" t="s">
        <v>297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323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324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/>
      <c r="F109" s="20">
        <v>2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3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/>
      <c r="F110" s="20">
        <v>2</v>
      </c>
      <c r="G110" s="20">
        <v>1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314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>
        <v>0</v>
      </c>
      <c r="P114" s="21">
        <f t="shared" si="16"/>
        <v>0</v>
      </c>
    </row>
    <row r="115" spans="1:16" x14ac:dyDescent="0.25">
      <c r="A115" s="19" t="s">
        <v>325</v>
      </c>
      <c r="B115" s="20" t="s">
        <v>15</v>
      </c>
      <c r="C115" s="1" t="s">
        <v>307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345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162</v>
      </c>
      <c r="B119" s="20" t="s">
        <v>1</v>
      </c>
      <c r="C119" s="29" t="s">
        <v>80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6</v>
      </c>
      <c r="M119" s="20"/>
      <c r="N119" s="20">
        <f>SUM(E119:M119)</f>
        <v>14</v>
      </c>
      <c r="O119" s="20">
        <v>0</v>
      </c>
      <c r="P119" s="21">
        <f>N119*O119</f>
        <v>0</v>
      </c>
    </row>
    <row r="120" spans="1:16" x14ac:dyDescent="0.25">
      <c r="A120" s="19" t="s">
        <v>163</v>
      </c>
      <c r="B120" s="20" t="s">
        <v>4</v>
      </c>
      <c r="C120" s="1" t="s">
        <v>81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164</v>
      </c>
      <c r="B121" s="20" t="s">
        <v>7</v>
      </c>
      <c r="C121" s="1" t="s">
        <v>255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165</v>
      </c>
      <c r="B122" s="20" t="s">
        <v>9</v>
      </c>
      <c r="C122" s="29" t="s">
        <v>82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166</v>
      </c>
      <c r="B123" s="20" t="s">
        <v>11</v>
      </c>
      <c r="C123" s="1" t="s">
        <v>256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167</v>
      </c>
      <c r="B124" s="20" t="s">
        <v>12</v>
      </c>
      <c r="C124" s="30" t="s">
        <v>68</v>
      </c>
      <c r="D124" s="20" t="s">
        <v>5</v>
      </c>
      <c r="E124" s="20">
        <v>12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17</v>
      </c>
      <c r="O124" s="20">
        <v>0</v>
      </c>
      <c r="P124" s="21">
        <f t="shared" si="18"/>
        <v>0</v>
      </c>
    </row>
    <row r="125" spans="1:16" x14ac:dyDescent="0.25">
      <c r="A125" s="19" t="s">
        <v>168</v>
      </c>
      <c r="B125" s="20" t="s">
        <v>13</v>
      </c>
      <c r="C125" s="1" t="s">
        <v>231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169</v>
      </c>
      <c r="B126" s="20" t="s">
        <v>15</v>
      </c>
      <c r="C126" s="26" t="s">
        <v>326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327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328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170</v>
      </c>
      <c r="B131" s="20" t="s">
        <v>4</v>
      </c>
      <c r="C131" s="2" t="s">
        <v>269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171</v>
      </c>
      <c r="B132" s="20" t="s">
        <v>7</v>
      </c>
      <c r="C132" s="1" t="s">
        <v>85</v>
      </c>
      <c r="D132" s="20" t="s">
        <v>5</v>
      </c>
      <c r="E132" s="20"/>
      <c r="F132" s="20">
        <v>10</v>
      </c>
      <c r="G132" s="20"/>
      <c r="H132" s="20"/>
      <c r="I132" s="20"/>
      <c r="J132" s="20"/>
      <c r="K132" s="20"/>
      <c r="L132" s="20">
        <v>10</v>
      </c>
      <c r="M132" s="20">
        <v>10</v>
      </c>
      <c r="N132" s="20">
        <f t="shared" ref="N132:N145" si="20">SUM(E132:M132)</f>
        <v>30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172</v>
      </c>
      <c r="B133" s="20" t="s">
        <v>9</v>
      </c>
      <c r="C133" s="1" t="s">
        <v>86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>
        <v>0</v>
      </c>
      <c r="P133" s="21">
        <f t="shared" si="21"/>
        <v>0</v>
      </c>
    </row>
    <row r="134" spans="1:16" ht="31.5" x14ac:dyDescent="0.25">
      <c r="A134" s="19" t="s">
        <v>173</v>
      </c>
      <c r="B134" s="20" t="s">
        <v>11</v>
      </c>
      <c r="C134" s="1" t="s">
        <v>10</v>
      </c>
      <c r="D134" s="20" t="s">
        <v>5</v>
      </c>
      <c r="E134" s="20">
        <v>8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8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174</v>
      </c>
      <c r="B135" s="20" t="s">
        <v>12</v>
      </c>
      <c r="C135" s="1" t="s">
        <v>258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175</v>
      </c>
      <c r="B136" s="20" t="s">
        <v>13</v>
      </c>
      <c r="C136" s="1" t="s">
        <v>257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176</v>
      </c>
      <c r="B137" s="20" t="s">
        <v>15</v>
      </c>
      <c r="C137" s="31" t="s">
        <v>349</v>
      </c>
      <c r="D137" s="20" t="s">
        <v>5</v>
      </c>
      <c r="E137" s="20">
        <v>180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180</v>
      </c>
      <c r="O137" s="20">
        <v>0</v>
      </c>
      <c r="P137" s="21">
        <f t="shared" si="21"/>
        <v>0</v>
      </c>
    </row>
    <row r="138" spans="1:16" x14ac:dyDescent="0.25">
      <c r="A138" s="19" t="s">
        <v>177</v>
      </c>
      <c r="B138" s="20" t="s">
        <v>16</v>
      </c>
      <c r="C138" s="1" t="s">
        <v>262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178</v>
      </c>
      <c r="B139" s="20" t="s">
        <v>32</v>
      </c>
      <c r="C139" s="1" t="s">
        <v>97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179</v>
      </c>
      <c r="B140" s="20" t="s">
        <v>31</v>
      </c>
      <c r="C140" s="1" t="s">
        <v>259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300</v>
      </c>
      <c r="B141" s="20" t="s">
        <v>33</v>
      </c>
      <c r="C141" s="1" t="s">
        <v>260</v>
      </c>
      <c r="D141" s="20" t="s">
        <v>5</v>
      </c>
      <c r="E141" s="20">
        <v>74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74</v>
      </c>
      <c r="O141" s="20">
        <v>0</v>
      </c>
      <c r="P141" s="21">
        <f t="shared" si="21"/>
        <v>0</v>
      </c>
    </row>
    <row r="142" spans="1:16" ht="18.600000000000001" customHeight="1" x14ac:dyDescent="0.25">
      <c r="A142" s="19" t="s">
        <v>180</v>
      </c>
      <c r="B142" s="20" t="s">
        <v>39</v>
      </c>
      <c r="C142" s="1" t="s">
        <v>261</v>
      </c>
      <c r="D142" s="20" t="s">
        <v>5</v>
      </c>
      <c r="E142" s="20">
        <v>256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256</v>
      </c>
      <c r="O142" s="20">
        <v>0</v>
      </c>
      <c r="P142" s="21">
        <f t="shared" si="21"/>
        <v>0</v>
      </c>
    </row>
    <row r="143" spans="1:16" x14ac:dyDescent="0.25">
      <c r="A143" s="19" t="s">
        <v>181</v>
      </c>
      <c r="B143" s="20" t="s">
        <v>99</v>
      </c>
      <c r="C143" s="1" t="s">
        <v>231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330</v>
      </c>
      <c r="B144" s="20" t="s">
        <v>100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331</v>
      </c>
      <c r="B145" s="20" t="s">
        <v>103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9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182</v>
      </c>
      <c r="B148" s="20" t="s">
        <v>1</v>
      </c>
      <c r="C148" s="1" t="s">
        <v>263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183</v>
      </c>
      <c r="B149" s="20" t="s">
        <v>4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 t="shared" ref="P149:P165" si="22">N149*O149</f>
        <v>0</v>
      </c>
    </row>
    <row r="150" spans="1:16" x14ac:dyDescent="0.25">
      <c r="A150" s="19" t="s">
        <v>184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>SUM(E150:M150)</f>
        <v>0</v>
      </c>
      <c r="O150" s="20">
        <v>0</v>
      </c>
      <c r="P150" s="21">
        <f t="shared" si="22"/>
        <v>0</v>
      </c>
    </row>
    <row r="151" spans="1:16" x14ac:dyDescent="0.25">
      <c r="A151" s="19" t="s">
        <v>185</v>
      </c>
      <c r="B151" s="20" t="s">
        <v>9</v>
      </c>
      <c r="C151" s="1" t="s">
        <v>265</v>
      </c>
      <c r="D151" s="20" t="s">
        <v>5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ref="N151:N164" si="23">SUM(E151:M151)</f>
        <v>0</v>
      </c>
      <c r="O151" s="20">
        <v>0</v>
      </c>
      <c r="P151" s="21">
        <f t="shared" si="22"/>
        <v>0</v>
      </c>
    </row>
    <row r="152" spans="1:16" x14ac:dyDescent="0.25">
      <c r="A152" s="19" t="s">
        <v>186</v>
      </c>
      <c r="B152" s="20" t="s">
        <v>11</v>
      </c>
      <c r="C152" s="1" t="s">
        <v>267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3</v>
      </c>
      <c r="M152" s="20"/>
      <c r="N152" s="20">
        <f t="shared" si="23"/>
        <v>9</v>
      </c>
      <c r="O152" s="20">
        <v>0</v>
      </c>
      <c r="P152" s="21">
        <f t="shared" si="22"/>
        <v>0</v>
      </c>
    </row>
    <row r="153" spans="1:16" x14ac:dyDescent="0.25">
      <c r="A153" s="19" t="s">
        <v>187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3"/>
        <v>0</v>
      </c>
      <c r="O153" s="20">
        <v>0</v>
      </c>
      <c r="P153" s="21">
        <f t="shared" si="22"/>
        <v>0</v>
      </c>
    </row>
    <row r="154" spans="1:16" x14ac:dyDescent="0.25">
      <c r="A154" s="19" t="s">
        <v>188</v>
      </c>
      <c r="B154" s="20" t="s">
        <v>13</v>
      </c>
      <c r="C154" s="1" t="s">
        <v>266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3"/>
        <v>0</v>
      </c>
      <c r="O154" s="20">
        <v>0</v>
      </c>
      <c r="P154" s="21">
        <f t="shared" si="22"/>
        <v>0</v>
      </c>
    </row>
    <row r="155" spans="1:16" ht="16.899999999999999" customHeight="1" x14ac:dyDescent="0.25">
      <c r="A155" s="19" t="s">
        <v>189</v>
      </c>
      <c r="B155" s="20" t="s">
        <v>15</v>
      </c>
      <c r="C155" s="1" t="s">
        <v>270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3"/>
        <v>0</v>
      </c>
      <c r="O155" s="20">
        <v>0</v>
      </c>
      <c r="P155" s="21">
        <f t="shared" si="22"/>
        <v>0</v>
      </c>
    </row>
    <row r="156" spans="1:16" x14ac:dyDescent="0.25">
      <c r="A156" s="19" t="s">
        <v>190</v>
      </c>
      <c r="B156" s="20" t="s">
        <v>16</v>
      </c>
      <c r="C156" s="1" t="s">
        <v>64</v>
      </c>
      <c r="D156" s="20" t="s">
        <v>5</v>
      </c>
      <c r="E156" s="20">
        <v>8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3"/>
        <v>8</v>
      </c>
      <c r="O156" s="20">
        <v>0</v>
      </c>
      <c r="P156" s="21">
        <f t="shared" si="22"/>
        <v>0</v>
      </c>
    </row>
    <row r="157" spans="1:16" ht="16.899999999999999" customHeight="1" x14ac:dyDescent="0.25">
      <c r="A157" s="19" t="s">
        <v>191</v>
      </c>
      <c r="B157" s="20" t="s">
        <v>32</v>
      </c>
      <c r="C157" s="1" t="s">
        <v>231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3"/>
        <v>4</v>
      </c>
      <c r="O157" s="20">
        <v>0</v>
      </c>
      <c r="P157" s="21">
        <f t="shared" si="22"/>
        <v>0</v>
      </c>
    </row>
    <row r="158" spans="1:16" ht="30.6" customHeight="1" x14ac:dyDescent="0.25">
      <c r="A158" s="19" t="s">
        <v>332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3"/>
        <v>1</v>
      </c>
      <c r="O158" s="20">
        <v>0</v>
      </c>
      <c r="P158" s="21">
        <f t="shared" si="22"/>
        <v>0</v>
      </c>
    </row>
    <row r="159" spans="1:16" x14ac:dyDescent="0.25">
      <c r="A159" s="19" t="s">
        <v>192</v>
      </c>
      <c r="B159" s="20" t="s">
        <v>33</v>
      </c>
      <c r="C159" s="1" t="s">
        <v>333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3"/>
        <v>0</v>
      </c>
      <c r="O159" s="20">
        <v>0</v>
      </c>
      <c r="P159" s="21">
        <f t="shared" si="22"/>
        <v>0</v>
      </c>
    </row>
    <row r="160" spans="1:16" x14ac:dyDescent="0.25">
      <c r="A160" s="19" t="s">
        <v>193</v>
      </c>
      <c r="B160" s="20"/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>SUM(E160:M160)</f>
        <v>0</v>
      </c>
      <c r="O160" s="20">
        <v>0</v>
      </c>
      <c r="P160" s="21">
        <f t="shared" si="22"/>
        <v>0</v>
      </c>
    </row>
    <row r="161" spans="1:16" x14ac:dyDescent="0.25">
      <c r="A161" s="19" t="s">
        <v>194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3"/>
        <v>0</v>
      </c>
      <c r="O161" s="20">
        <v>0</v>
      </c>
      <c r="P161" s="21">
        <f t="shared" si="22"/>
        <v>0</v>
      </c>
    </row>
    <row r="162" spans="1:16" x14ac:dyDescent="0.25">
      <c r="A162" s="19" t="s">
        <v>195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2"/>
        <v>0</v>
      </c>
    </row>
    <row r="163" spans="1:16" x14ac:dyDescent="0.25">
      <c r="A163" s="19" t="s">
        <v>196</v>
      </c>
      <c r="B163" s="20"/>
      <c r="C163" s="1" t="s">
        <v>337</v>
      </c>
      <c r="D163" s="20" t="s">
        <v>5</v>
      </c>
      <c r="F163" s="20"/>
      <c r="G163" s="20"/>
      <c r="H163" s="20"/>
      <c r="I163" s="20"/>
      <c r="J163" s="20"/>
      <c r="K163" s="20"/>
      <c r="L163" s="20"/>
      <c r="M163" s="20"/>
      <c r="N163" s="20">
        <f t="shared" si="23"/>
        <v>0</v>
      </c>
      <c r="O163" s="20">
        <v>0</v>
      </c>
      <c r="P163" s="21">
        <f t="shared" si="22"/>
        <v>0</v>
      </c>
    </row>
    <row r="164" spans="1:16" ht="22.15" customHeight="1" x14ac:dyDescent="0.25">
      <c r="A164" s="19" t="s">
        <v>197</v>
      </c>
      <c r="B164" s="20" t="s">
        <v>39</v>
      </c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3"/>
        <v>0</v>
      </c>
      <c r="O164" s="20">
        <v>0</v>
      </c>
      <c r="P164" s="21">
        <f t="shared" si="22"/>
        <v>0</v>
      </c>
    </row>
    <row r="165" spans="1:16" ht="19.149999999999999" customHeight="1" x14ac:dyDescent="0.25">
      <c r="A165" s="19" t="s">
        <v>339</v>
      </c>
      <c r="B165" s="20" t="s">
        <v>98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2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198</v>
      </c>
      <c r="B168" s="20" t="s">
        <v>1</v>
      </c>
      <c r="C168" s="1" t="s">
        <v>77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199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200</v>
      </c>
      <c r="B170" s="20" t="s">
        <v>7</v>
      </c>
      <c r="C170" s="1" t="s">
        <v>227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201</v>
      </c>
      <c r="B171" s="20" t="s">
        <v>9</v>
      </c>
      <c r="C171" s="1" t="s">
        <v>274</v>
      </c>
      <c r="D171" s="20" t="s">
        <v>22</v>
      </c>
      <c r="E171" s="20">
        <v>1.5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1.5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202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203</v>
      </c>
      <c r="B173" s="20" t="s">
        <v>12</v>
      </c>
      <c r="C173" s="1" t="s">
        <v>293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204</v>
      </c>
      <c r="B176" s="20" t="s">
        <v>1</v>
      </c>
      <c r="C176" s="1" t="s">
        <v>250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205</v>
      </c>
      <c r="B177" s="20" t="s">
        <v>4</v>
      </c>
      <c r="C177" s="1" t="s">
        <v>340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7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342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290</v>
      </c>
      <c r="O181"/>
      <c r="P181" s="18"/>
    </row>
    <row r="182" spans="1:16" ht="16.149999999999999" customHeight="1" x14ac:dyDescent="0.25">
      <c r="A182" s="19" t="s">
        <v>205</v>
      </c>
      <c r="B182" s="20" t="s">
        <v>1</v>
      </c>
      <c r="C182" s="33" t="s">
        <v>278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2</v>
      </c>
      <c r="M182" s="20"/>
      <c r="N182" s="20">
        <f>SUM(E182:M182)</f>
        <v>2</v>
      </c>
      <c r="O182" s="73"/>
      <c r="P182" s="28"/>
    </row>
    <row r="183" spans="1:16" x14ac:dyDescent="0.25">
      <c r="A183" s="19" t="s">
        <v>206</v>
      </c>
      <c r="B183" s="20" t="s">
        <v>4</v>
      </c>
      <c r="C183" s="1" t="s">
        <v>292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207</v>
      </c>
      <c r="B184" s="20" t="s">
        <v>7</v>
      </c>
      <c r="C184" s="1" t="s">
        <v>279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3"/>
      <c r="P184" s="28"/>
    </row>
    <row r="185" spans="1:16" x14ac:dyDescent="0.25">
      <c r="A185" s="19" t="s">
        <v>208</v>
      </c>
      <c r="B185" s="20" t="s">
        <v>9</v>
      </c>
      <c r="C185" s="22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209</v>
      </c>
      <c r="B186" s="20" t="s">
        <v>11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2</v>
      </c>
      <c r="M186" s="20"/>
      <c r="N186" s="20">
        <f t="shared" si="27"/>
        <v>2</v>
      </c>
      <c r="O186" s="73"/>
      <c r="P186" s="28"/>
    </row>
    <row r="187" spans="1:16" x14ac:dyDescent="0.25">
      <c r="A187" s="19" t="s">
        <v>210</v>
      </c>
      <c r="B187" s="20" t="s">
        <v>12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3"/>
      <c r="P187" s="28"/>
    </row>
    <row r="188" spans="1:16" x14ac:dyDescent="0.25">
      <c r="A188" s="19" t="s">
        <v>211</v>
      </c>
      <c r="B188" s="20" t="s">
        <v>13</v>
      </c>
      <c r="C188" s="1" t="s">
        <v>295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212</v>
      </c>
      <c r="B189" s="20" t="s">
        <v>32</v>
      </c>
      <c r="C189" s="34" t="s">
        <v>299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213</v>
      </c>
      <c r="B192" s="20" t="s">
        <v>1</v>
      </c>
      <c r="C192" s="1" t="s">
        <v>305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214</v>
      </c>
      <c r="B193" s="20" t="s">
        <v>4</v>
      </c>
      <c r="C193" s="1" t="s">
        <v>302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215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216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217</v>
      </c>
      <c r="B196" s="20" t="s">
        <v>11</v>
      </c>
      <c r="C196" s="1" t="s">
        <v>228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218</v>
      </c>
      <c r="B197" s="20" t="s">
        <v>12</v>
      </c>
      <c r="C197" s="1" t="s">
        <v>343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219</v>
      </c>
      <c r="C198" s="1" t="s">
        <v>313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220</v>
      </c>
      <c r="B201" s="20" t="s">
        <v>1</v>
      </c>
      <c r="C201" s="1" t="s">
        <v>96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221</v>
      </c>
      <c r="B202" s="20" t="s">
        <v>4</v>
      </c>
      <c r="C202" s="1" t="s">
        <v>303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222</v>
      </c>
      <c r="B203" s="20" t="s">
        <v>7</v>
      </c>
      <c r="C203" s="1" t="s">
        <v>301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223</v>
      </c>
      <c r="B204" s="20" t="s">
        <v>9</v>
      </c>
      <c r="C204" s="1" t="s">
        <v>306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11</v>
      </c>
      <c r="C205" s="1" t="s">
        <v>315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15.75" customHeight="1" x14ac:dyDescent="0.25">
      <c r="A206" s="15"/>
      <c r="O206"/>
      <c r="P206" s="18"/>
    </row>
    <row r="207" spans="1:16" ht="15.75" customHeight="1" x14ac:dyDescent="0.25">
      <c r="A207" s="15"/>
      <c r="C207" s="24" t="s">
        <v>355</v>
      </c>
      <c r="O207"/>
      <c r="P207" s="18"/>
    </row>
    <row r="208" spans="1:16" ht="15.75" customHeight="1" x14ac:dyDescent="0.25">
      <c r="A208" s="19" t="s">
        <v>353</v>
      </c>
      <c r="B208" s="20" t="s">
        <v>353</v>
      </c>
      <c r="C208" s="1" t="s">
        <v>354</v>
      </c>
      <c r="D208" s="20" t="s">
        <v>22</v>
      </c>
      <c r="E208" s="20">
        <v>1</v>
      </c>
      <c r="F208" s="20"/>
      <c r="G208" s="20"/>
      <c r="H208" s="20"/>
      <c r="I208" s="20"/>
      <c r="J208" s="20"/>
      <c r="K208" s="20"/>
      <c r="L208" s="20"/>
      <c r="M208" s="20"/>
      <c r="N208" s="20">
        <v>1</v>
      </c>
      <c r="O208" s="20">
        <v>0</v>
      </c>
      <c r="P208" s="21">
        <v>0</v>
      </c>
    </row>
    <row r="209" spans="1:16" x14ac:dyDescent="0.25">
      <c r="A209" s="15"/>
      <c r="B209" s="3" t="s">
        <v>26</v>
      </c>
      <c r="C209" s="4" t="s">
        <v>26</v>
      </c>
      <c r="D209" s="3" t="s">
        <v>26</v>
      </c>
      <c r="H209" s="35"/>
      <c r="P209" s="18"/>
    </row>
    <row r="210" spans="1:16" ht="16.5" thickBot="1" x14ac:dyDescent="0.3">
      <c r="A210" s="36"/>
      <c r="B210" s="37"/>
      <c r="C210" s="38" t="s">
        <v>55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9"/>
      <c r="O210" s="37">
        <v>0</v>
      </c>
      <c r="P210" s="40">
        <f>SUM(P17:P208)</f>
        <v>0</v>
      </c>
    </row>
    <row r="211" spans="1:16" x14ac:dyDescent="0.25">
      <c r="C211" s="6" t="s">
        <v>88</v>
      </c>
      <c r="N211" s="41"/>
    </row>
    <row r="212" spans="1:16" x14ac:dyDescent="0.25">
      <c r="C212" s="81" t="s">
        <v>352</v>
      </c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42" t="s">
        <v>284</v>
      </c>
      <c r="P212" s="43">
        <f>P210*0.12</f>
        <v>0</v>
      </c>
    </row>
    <row r="213" spans="1:16" x14ac:dyDescent="0.25"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4"/>
      <c r="P213" s="44"/>
    </row>
    <row r="214" spans="1:16" ht="15.75" customHeight="1" x14ac:dyDescent="0.25"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42" t="s">
        <v>283</v>
      </c>
      <c r="P214" s="43">
        <f>P210+P212</f>
        <v>0</v>
      </c>
    </row>
    <row r="215" spans="1:16" x14ac:dyDescent="0.25"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6"/>
      <c r="P215" s="45"/>
    </row>
    <row r="216" spans="1:16" x14ac:dyDescent="0.25"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46"/>
      <c r="P216" s="47"/>
    </row>
    <row r="217" spans="1:16" x14ac:dyDescent="0.25"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6"/>
      <c r="P217" s="77" t="s">
        <v>356</v>
      </c>
    </row>
    <row r="218" spans="1:16" x14ac:dyDescent="0.25"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6"/>
      <c r="P218" s="45"/>
    </row>
    <row r="219" spans="1:16" x14ac:dyDescent="0.25"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75"/>
      <c r="P219" s="76"/>
    </row>
    <row r="220" spans="1:16" ht="15.75" customHeight="1" x14ac:dyDescent="0.25">
      <c r="C220" s="80" t="s">
        <v>304</v>
      </c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6"/>
      <c r="P220" s="45"/>
    </row>
    <row r="221" spans="1:16" x14ac:dyDescent="0.25"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"/>
      <c r="P221" s="48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in="2" max="15" man="1"/>
    <brk id="106" min="2" max="15" man="1"/>
    <brk id="165" min="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10" zoomScale="60" zoomScaleNormal="100" workbookViewId="0">
      <selection activeCell="V18" sqref="V18"/>
    </sheetView>
  </sheetViews>
  <sheetFormatPr defaultRowHeight="15" x14ac:dyDescent="0.25"/>
  <sheetData>
    <row r="1" spans="1:1" x14ac:dyDescent="0.25">
      <c r="A1" s="62" t="s">
        <v>351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qpnq/9Q6sBt1HiHWsTYuBfqDXc6ZiO/HdyafvLrXEWs=</DigestValue>
    </Reference>
    <Reference Type="http://www.w3.org/2000/09/xmldsig#Object" URI="#idOfficeObject">
      <DigestMethod Algorithm="http://www.w3.org/2001/04/xmlenc#sha256"/>
      <DigestValue>V0LIpjlPZ1PGbayNy+hZxhwYQLPMxww9SjM1bBQ3PFE=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PJ/75PpqygT8nTlW7wz0dhz1ImSH1MsJQ3elLegoRQA=</DigestValue>
    </Reference>
    <Reference Type="http://www.w3.org/2000/09/xmldsig#Object" URI="#idValidSigLnImg">
      <DigestMethod Algorithm="http://www.w3.org/2001/04/xmlenc#sha256"/>
      <DigestValue>d3wbzhkhEXkQMB0RW0cuFiArk5qmOXR+XMnnsSn+Mcw=</DigestValue>
    </Reference>
    <Reference Type="http://www.w3.org/2000/09/xmldsig#Object" URI="#idInvalidSigLnImg">
      <DigestMethod Algorithm="http://www.w3.org/2001/04/xmlenc#sha256"/>
      <DigestValue>JrbaRKhIf8HZ2/5VRRt4RdHdRaVtfl6l+KJJkNJn96U=</DigestValue>
    </Reference>
  </SignedInfo>
  <SignatureValue>VxIIj8Euyg5zTqW4kr72Sh6eO7c5S8iDjRD8HGKTIbOHO4OlXxO6BfHroWWg3r/W6fCzn2T0Hxp7
5LlnJRBBEfa0qvLEyFEh0w6NwNoxvPcy5I8H6Fmc+w4yEM23gv8fFJsBa9carSxR7F/msladENzj
0iDqFS0ATMOM/14m5bzxPqpRHDpCsJ4G3f/qkLdwlCuq/fOQpwUh4z8ScsFlm+N9Zm/NujvGbtSn
mHQdZVjAjgQHzA+fE9fj+e8VeyWkqhjQl6FfOq5zLfci2BmJUKLDQV26b0832fL1XWoBhkrg7aHY
NqP0uf4tVby2N9in4glnldhVXqjxTRNmmH1IyvBpNXEL+lJM/J7IuIfefeR/r+ZeosNy5bB7sg8Y
89SD4eAvV8sC55Q8tObZ0Adb4VrVj1cWut0wlUzt44kZXonv6UMv0wqDAgLzJw9+83lthh5d+QaP
DuZVZ9VfOknBH3CZHpBNgfR2JAQpSCOx6+773izXaITf8S3f81woxe9pGpzTMatvxwVOuCef+bgI
GB5QH3zmoN4AQih0YOhrDyLrNPXVJTbXvW/pY8oOL4sF/2Gnisk4YcDHCe94lGuS29UYXKGYimmx
Si3gGVZHwnkHqlQ4VjqQ3IIkKUoch2f0LzAt0PDVXJz7r728RZgYDPaSjDOvYmRw5S1Gkylobvc=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ogMn+goZOGhyzeIMGLGswwUP6ETERAl0YN3gw9BRI1c=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7b6PwwM8WIPbh/SU0qdhSulECZy4PEJ36UfMEHH3+fo=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cawfoCMbNXqe8moYO9cCGQS202epTbQqBI0YjdcG5dI=</DigestValue>
      </Reference>
      <Reference URI="/xl/styles.xml?ContentType=application/vnd.openxmlformats-officedocument.spreadsheetml.styles+xml">
        <DigestMethod Algorithm="http://www.w3.org/2001/04/xmlenc#sha256"/>
        <DigestValue>CZRZNGdMP7y5OA15zSDhR0Eu/TspWviriaNzSte4n7c=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FrUUWwb3VWGhdVdRk1th+73SyvAQQIGTNKIteq4WQR4=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Y7edUjjIhtWRMdCw0TeNW9S8J516D32GacAjRhvu+vk=</DigestValue>
      </Reference>
      <Reference URI="/xl/worksheets/sheet2.xml?ContentType=application/vnd.openxmlformats-officedocument.spreadsheetml.worksheet+xml">
        <DigestMethod Algorithm="http://www.w3.org/2001/04/xmlenc#sha256"/>
        <DigestValue>0Kyks4XkKRZKnGorO8oB7nt2YGUZ8WJi9sOi80uzsLE=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2026-04-16T08:22:35Z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{91812431-473D-408F-A61E-CCA95781C8B3}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2026-04-16T08:22:35Z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AAAAAAcKDQcKDQcJDQ4WMShFrjFU1TJV1gECBAIDBAECBQoRKyZBowsTMWwAAAAAfqbJd6PIeqDCQFZ4JTd0Lk/HMVPSGy5uFiE4GypVJ0KnHjN9AAABSCsAAACcz+7S6ffb7fnC0t1haH0hMm8aLXIuT8ggOIwoRKslP58cK08AAAEAAAAAAMHg9P///////////+bm5k9SXjw/SzBRzTFU0y1NwSAyVzFGXwEBAnRvCA8mnM/u69/SvI9jt4tgjIR9FBosDBEjMVTUMlXWMVPRKUSeDxk4AAAAAAAAAADT6ff///////+Tk5MjK0krSbkvUcsuT8YVJFoTIFIrSbgtTcEQHEdsAAAAAJzP7vT6/bTa8kRleixHhy1Nwi5PxiQtTnBwcJKSki81SRwtZAgOIwQAAAAAweD02+35gsLqZ5q6Jz1jNEJyOUZ4qamp+/v7////wdPeVnCJAQECeQAAAACv1/Ho8/ubzu6CwuqMudS3u769vb3////////////L5fZymsABAgNLUAAAAK/X8fz9/uLx+snk9uTy+vz9/v///////////////8vl9nKawAECA28AAAAAotHvtdryxOL1xOL1tdry0+r32+350+r3tdryxOL1pdPvc5rAAQIDAAAAAABpj7ZnjrZqj7Zqj7ZnjrZtkbdukrdtkbdnjrZqj7ZojrZ3rdUCAwQAAAAAAAAAAAAAAAAAAAAAAAAAAAAAAAAAAAAAAAAAAAAAAAAAAAAAAAAAAH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Kry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3o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2026-03-18T07:10:38Z</cp:lastPrinted>
  <dcterms:created xsi:type="dcterms:W3CDTF">2011-05-17T11:50:23Z</dcterms:created>
  <dcterms:modified xsi:type="dcterms:W3CDTF">2026-04-16T08:22:28Z</dcterms:modified>
</cp:coreProperties>
</file>